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00" windowHeight="12540"/>
  </bookViews>
  <sheets>
    <sheet name="Sayfa1" sheetId="1" r:id="rId1"/>
  </sheets>
  <definedNames>
    <definedName name="_xlnm.Print_Titles" localSheetId="0">Sayfa1!$8:$9</definedName>
  </definedNames>
  <calcPr calcId="124519"/>
</workbook>
</file>

<file path=xl/calcChain.xml><?xml version="1.0" encoding="utf-8"?>
<calcChain xmlns="http://schemas.openxmlformats.org/spreadsheetml/2006/main">
  <c r="M25" i="1"/>
  <c r="L25"/>
  <c r="K25"/>
  <c r="J25"/>
  <c r="I25"/>
  <c r="H25"/>
  <c r="G25"/>
  <c r="F25"/>
  <c r="E25"/>
  <c r="D25"/>
  <c r="M24"/>
  <c r="M23"/>
  <c r="M22"/>
  <c r="M21"/>
  <c r="M20"/>
  <c r="M19"/>
  <c r="M18"/>
  <c r="M17"/>
  <c r="M16"/>
  <c r="M15"/>
  <c r="M14"/>
  <c r="M13"/>
  <c r="M12"/>
  <c r="M11"/>
  <c r="M10"/>
</calcChain>
</file>

<file path=xl/sharedStrings.xml><?xml version="1.0" encoding="utf-8"?>
<sst xmlns="http://schemas.openxmlformats.org/spreadsheetml/2006/main" count="61" uniqueCount="60">
  <si>
    <t>PROGRAM VE EKONOMİK SINIFLANDIRMA DÜZEYİNDE</t>
  </si>
  <si>
    <t>(TL)</t>
  </si>
  <si>
    <t>Bütçe Yılı</t>
  </si>
  <si>
    <t>2026</t>
  </si>
  <si>
    <t>Kurum Adı</t>
  </si>
  <si>
    <t>İNCİRLİOVA BELEDİYESİ</t>
  </si>
  <si>
    <t>Kurumsal Kod</t>
  </si>
  <si>
    <t>11</t>
  </si>
  <si>
    <t>KOD</t>
  </si>
  <si>
    <t>AÇIKLAMA</t>
  </si>
  <si>
    <t>01</t>
  </si>
  <si>
    <t>PERSONEL GİDERLERİ</t>
  </si>
  <si>
    <t>02</t>
  </si>
  <si>
    <t>SOSYAL GÜVENLİK KURUMLARINA DEVLET PRİMİ GİDERLERİ</t>
  </si>
  <si>
    <t>03</t>
  </si>
  <si>
    <t>MAL VE HİZMET ALIM GİDERLERİ</t>
  </si>
  <si>
    <t>04</t>
  </si>
  <si>
    <t>FAİZ GİDERLERİ</t>
  </si>
  <si>
    <t>05</t>
  </si>
  <si>
    <t>CARİ TRANSFERLER</t>
  </si>
  <si>
    <t>06</t>
  </si>
  <si>
    <t>SERMAYE GİDERLERİ</t>
  </si>
  <si>
    <t>07</t>
  </si>
  <si>
    <t>SERMAYE TRANSFERLERİ</t>
  </si>
  <si>
    <t>08</t>
  </si>
  <si>
    <t>BORÇ VERME</t>
  </si>
  <si>
    <t>09</t>
  </si>
  <si>
    <t>YEDEK ÖDENEKLER</t>
  </si>
  <si>
    <t>TOPLAM</t>
  </si>
  <si>
    <t>2</t>
  </si>
  <si>
    <t>Şehircilik ve Risk Odaklı Bütünleşik Afet Yönetimi</t>
  </si>
  <si>
    <t>4</t>
  </si>
  <si>
    <t>Aktif ve Sağlıklı Yaşlanma</t>
  </si>
  <si>
    <t>6</t>
  </si>
  <si>
    <t>Engellilerin Toplumsal Hayata Katılımı ve Özel Eğitim</t>
  </si>
  <si>
    <t>Yoksullukla Mücadele ve Sosyal Yardımlaşma</t>
  </si>
  <si>
    <t>20</t>
  </si>
  <si>
    <t>Ormanların ve Doğanın Korunması ile Sürdürülebilir Yönetimi</t>
  </si>
  <si>
    <t>21</t>
  </si>
  <si>
    <t>Sürdürülebilir Çevre ve İklim Değişikliği</t>
  </si>
  <si>
    <t>23</t>
  </si>
  <si>
    <t>Sanat ve Kültür Ekonomisi</t>
  </si>
  <si>
    <t>24</t>
  </si>
  <si>
    <t>Toprak ve Su Kaynaklarının Kullanımı ve Yönetimi</t>
  </si>
  <si>
    <t>31</t>
  </si>
  <si>
    <t>Kamu Gelirleri Yönetimi</t>
  </si>
  <si>
    <t>34</t>
  </si>
  <si>
    <t>Sporun Geliştirilmesi ve Desteklenmesi</t>
  </si>
  <si>
    <t>45</t>
  </si>
  <si>
    <t>Vatandaşlık ve Sivil Toplum</t>
  </si>
  <si>
    <t>67</t>
  </si>
  <si>
    <t>Kent Güvenliği ve Esenliği</t>
  </si>
  <si>
    <t>68</t>
  </si>
  <si>
    <t>Kent İçi Ulaşım</t>
  </si>
  <si>
    <t>98</t>
  </si>
  <si>
    <t>Yönetim ve Destek Programı</t>
  </si>
  <si>
    <t>99</t>
  </si>
  <si>
    <t>Program Dışı Giderler</t>
  </si>
  <si>
    <t xml:space="preserve">TOPLAM </t>
  </si>
  <si>
    <t>İZLEYEN İKİ YILDAN 2027 YILI ENCÜMEN TEKLİF CETVELİ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</si>
</sst>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164" fontId="0" fillId="0" borderId="2" xfId="0" applyNumberFormat="1" applyBorder="1" applyAlignment="1">
      <alignment horizontal="right" vertical="center" wrapText="1"/>
    </xf>
    <xf numFmtId="0" fontId="0" fillId="0" borderId="3" xfId="0" quotePrefix="1" applyBorder="1" applyAlignment="1">
      <alignment horizontal="center" vertical="center" wrapText="1"/>
    </xf>
    <xf numFmtId="164" fontId="0" fillId="0" borderId="3" xfId="0" applyNumberFormat="1" applyBorder="1" applyAlignment="1">
      <alignment horizontal="right" vertical="center" wrapText="1"/>
    </xf>
    <xf numFmtId="0" fontId="0" fillId="0" borderId="4" xfId="0" quotePrefix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0" fillId="0" borderId="3" xfId="0" quotePrefix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quotePrefix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>
      <selection activeCell="A3" sqref="A3"/>
    </sheetView>
  </sheetViews>
  <sheetFormatPr defaultRowHeight="15"/>
  <cols>
    <col min="1" max="1" width="6.7109375" customWidth="1"/>
    <col min="3" max="3" width="20.7109375" customWidth="1"/>
    <col min="4" max="13" width="20.42578125" customWidth="1"/>
  </cols>
  <sheetData>
    <row r="1" spans="1:13" ht="15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.75">
      <c r="A2" s="16" t="s">
        <v>59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M3" s="1" t="s">
        <v>1</v>
      </c>
    </row>
    <row r="4" spans="1:13" ht="17.100000000000001" customHeight="1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7.100000000000001" customHeight="1">
      <c r="A5" s="17" t="s">
        <v>4</v>
      </c>
      <c r="B5" s="17"/>
      <c r="C5" s="19" t="s">
        <v>5</v>
      </c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7.100000000000001" customHeight="1">
      <c r="A6" s="17" t="s">
        <v>6</v>
      </c>
      <c r="B6" s="17"/>
      <c r="C6" s="18" t="s">
        <v>7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8" spans="1:13">
      <c r="A8" s="2" t="s">
        <v>8</v>
      </c>
      <c r="B8" s="14"/>
      <c r="C8" s="14"/>
      <c r="D8" s="3" t="s">
        <v>10</v>
      </c>
      <c r="E8" s="3" t="s">
        <v>12</v>
      </c>
      <c r="F8" s="3" t="s">
        <v>14</v>
      </c>
      <c r="G8" s="3" t="s">
        <v>16</v>
      </c>
      <c r="H8" s="3" t="s">
        <v>18</v>
      </c>
      <c r="I8" s="3" t="s">
        <v>20</v>
      </c>
      <c r="J8" s="3" t="s">
        <v>22</v>
      </c>
      <c r="K8" s="3" t="s">
        <v>24</v>
      </c>
      <c r="L8" s="3" t="s">
        <v>26</v>
      </c>
      <c r="M8" s="14" t="s">
        <v>28</v>
      </c>
    </row>
    <row r="9" spans="1:13" ht="40.35" customHeight="1">
      <c r="A9" s="2"/>
      <c r="B9" s="14" t="s">
        <v>9</v>
      </c>
      <c r="C9" s="14"/>
      <c r="D9" s="2" t="s">
        <v>11</v>
      </c>
      <c r="E9" s="2" t="s">
        <v>13</v>
      </c>
      <c r="F9" s="2" t="s">
        <v>15</v>
      </c>
      <c r="G9" s="2" t="s">
        <v>17</v>
      </c>
      <c r="H9" s="2" t="s">
        <v>19</v>
      </c>
      <c r="I9" s="2" t="s">
        <v>21</v>
      </c>
      <c r="J9" s="2" t="s">
        <v>23</v>
      </c>
      <c r="K9" s="2" t="s">
        <v>25</v>
      </c>
      <c r="L9" s="2" t="s">
        <v>27</v>
      </c>
      <c r="M9" s="14"/>
    </row>
    <row r="10" spans="1:13">
      <c r="A10" s="4" t="s">
        <v>29</v>
      </c>
      <c r="B10" s="15" t="s">
        <v>30</v>
      </c>
      <c r="C10" s="15"/>
      <c r="D10" s="5">
        <v>0</v>
      </c>
      <c r="E10" s="5">
        <v>0</v>
      </c>
      <c r="F10" s="5">
        <v>23077500</v>
      </c>
      <c r="G10" s="5">
        <v>0</v>
      </c>
      <c r="H10" s="5">
        <v>0</v>
      </c>
      <c r="I10" s="5">
        <v>18272500</v>
      </c>
      <c r="J10" s="5">
        <v>0</v>
      </c>
      <c r="K10" s="5">
        <v>0</v>
      </c>
      <c r="L10" s="5">
        <v>0</v>
      </c>
      <c r="M10" s="5">
        <f>SUM($D$10:$L$10)</f>
        <v>41350000</v>
      </c>
    </row>
    <row r="11" spans="1:13">
      <c r="A11" s="6" t="s">
        <v>31</v>
      </c>
      <c r="B11" s="12" t="s">
        <v>32</v>
      </c>
      <c r="C11" s="12"/>
      <c r="D11" s="7">
        <v>0</v>
      </c>
      <c r="E11" s="7">
        <v>0</v>
      </c>
      <c r="F11" s="7">
        <v>1102500</v>
      </c>
      <c r="G11" s="7">
        <v>0</v>
      </c>
      <c r="H11" s="7">
        <v>0</v>
      </c>
      <c r="I11" s="7">
        <v>1860000</v>
      </c>
      <c r="J11" s="7">
        <v>0</v>
      </c>
      <c r="K11" s="7">
        <v>0</v>
      </c>
      <c r="L11" s="7">
        <v>0</v>
      </c>
      <c r="M11" s="7">
        <f>SUM($D$11:$L$11)</f>
        <v>2962500</v>
      </c>
    </row>
    <row r="12" spans="1:13">
      <c r="A12" s="6" t="s">
        <v>33</v>
      </c>
      <c r="B12" s="12" t="s">
        <v>34</v>
      </c>
      <c r="C12" s="12"/>
      <c r="D12" s="7">
        <v>0</v>
      </c>
      <c r="E12" s="7">
        <v>0</v>
      </c>
      <c r="F12" s="7">
        <v>0</v>
      </c>
      <c r="G12" s="7">
        <v>0</v>
      </c>
      <c r="H12" s="7">
        <v>1350000</v>
      </c>
      <c r="I12" s="7">
        <v>0</v>
      </c>
      <c r="J12" s="7">
        <v>0</v>
      </c>
      <c r="K12" s="7">
        <v>0</v>
      </c>
      <c r="L12" s="7">
        <v>0</v>
      </c>
      <c r="M12" s="7">
        <f>SUM($D$12:$L$12)</f>
        <v>1350000</v>
      </c>
    </row>
    <row r="13" spans="1:13">
      <c r="A13" s="6" t="s">
        <v>7</v>
      </c>
      <c r="B13" s="12" t="s">
        <v>35</v>
      </c>
      <c r="C13" s="12"/>
      <c r="D13" s="7">
        <v>0</v>
      </c>
      <c r="E13" s="7">
        <v>0</v>
      </c>
      <c r="F13" s="7">
        <v>472500</v>
      </c>
      <c r="G13" s="7">
        <v>0</v>
      </c>
      <c r="H13" s="7">
        <v>2175000</v>
      </c>
      <c r="I13" s="7">
        <v>0</v>
      </c>
      <c r="J13" s="7">
        <v>0</v>
      </c>
      <c r="K13" s="7">
        <v>0</v>
      </c>
      <c r="L13" s="7">
        <v>0</v>
      </c>
      <c r="M13" s="7">
        <f>SUM($D$13:$L$13)</f>
        <v>2647500</v>
      </c>
    </row>
    <row r="14" spans="1:13">
      <c r="A14" s="6" t="s">
        <v>36</v>
      </c>
      <c r="B14" s="12" t="s">
        <v>37</v>
      </c>
      <c r="C14" s="12"/>
      <c r="D14" s="7">
        <v>0</v>
      </c>
      <c r="E14" s="7">
        <v>0</v>
      </c>
      <c r="F14" s="7">
        <v>5887500</v>
      </c>
      <c r="G14" s="7">
        <v>0</v>
      </c>
      <c r="H14" s="7">
        <v>0</v>
      </c>
      <c r="I14" s="7">
        <v>23985000</v>
      </c>
      <c r="J14" s="7">
        <v>0</v>
      </c>
      <c r="K14" s="7">
        <v>0</v>
      </c>
      <c r="L14" s="7">
        <v>0</v>
      </c>
      <c r="M14" s="7">
        <f>SUM($D$14:$L$14)</f>
        <v>29872500</v>
      </c>
    </row>
    <row r="15" spans="1:13">
      <c r="A15" s="6" t="s">
        <v>38</v>
      </c>
      <c r="B15" s="12" t="s">
        <v>39</v>
      </c>
      <c r="C15" s="12"/>
      <c r="D15" s="7">
        <v>0</v>
      </c>
      <c r="E15" s="7">
        <v>0</v>
      </c>
      <c r="F15" s="7">
        <v>2200500</v>
      </c>
      <c r="G15" s="7">
        <v>0</v>
      </c>
      <c r="H15" s="7">
        <v>0</v>
      </c>
      <c r="I15" s="7">
        <v>225000</v>
      </c>
      <c r="J15" s="7">
        <v>0</v>
      </c>
      <c r="K15" s="7">
        <v>0</v>
      </c>
      <c r="L15" s="7">
        <v>0</v>
      </c>
      <c r="M15" s="7">
        <f>SUM($D$15:$L$15)</f>
        <v>2425500</v>
      </c>
    </row>
    <row r="16" spans="1:13">
      <c r="A16" s="6" t="s">
        <v>40</v>
      </c>
      <c r="B16" s="12" t="s">
        <v>41</v>
      </c>
      <c r="C16" s="12"/>
      <c r="D16" s="7">
        <v>0</v>
      </c>
      <c r="E16" s="7">
        <v>0</v>
      </c>
      <c r="F16" s="7">
        <v>11197500</v>
      </c>
      <c r="G16" s="7">
        <v>0</v>
      </c>
      <c r="H16" s="7">
        <v>60000</v>
      </c>
      <c r="I16" s="7">
        <v>0</v>
      </c>
      <c r="J16" s="7">
        <v>0</v>
      </c>
      <c r="K16" s="7">
        <v>0</v>
      </c>
      <c r="L16" s="7">
        <v>0</v>
      </c>
      <c r="M16" s="7">
        <f>SUM($D$16:$L$16)</f>
        <v>11257500</v>
      </c>
    </row>
    <row r="17" spans="1:13">
      <c r="A17" s="6" t="s">
        <v>42</v>
      </c>
      <c r="B17" s="12" t="s">
        <v>43</v>
      </c>
      <c r="C17" s="12"/>
      <c r="D17" s="7">
        <v>0</v>
      </c>
      <c r="E17" s="7">
        <v>0</v>
      </c>
      <c r="F17" s="7">
        <v>354000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f>SUM($D$17:$L$17)</f>
        <v>354000</v>
      </c>
    </row>
    <row r="18" spans="1:13">
      <c r="A18" s="6" t="s">
        <v>44</v>
      </c>
      <c r="B18" s="12" t="s">
        <v>45</v>
      </c>
      <c r="C18" s="12"/>
      <c r="D18" s="7">
        <v>0</v>
      </c>
      <c r="E18" s="7">
        <v>0</v>
      </c>
      <c r="F18" s="7">
        <v>900000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f>SUM($D$18:$L$18)</f>
        <v>900000</v>
      </c>
    </row>
    <row r="19" spans="1:13">
      <c r="A19" s="6" t="s">
        <v>46</v>
      </c>
      <c r="B19" s="12" t="s">
        <v>47</v>
      </c>
      <c r="C19" s="12"/>
      <c r="D19" s="7">
        <v>0</v>
      </c>
      <c r="E19" s="7">
        <v>0</v>
      </c>
      <c r="F19" s="7">
        <v>3765000</v>
      </c>
      <c r="G19" s="7">
        <v>0</v>
      </c>
      <c r="H19" s="7">
        <v>1500000</v>
      </c>
      <c r="I19" s="7">
        <v>0</v>
      </c>
      <c r="J19" s="7">
        <v>0</v>
      </c>
      <c r="K19" s="7">
        <v>0</v>
      </c>
      <c r="L19" s="7">
        <v>0</v>
      </c>
      <c r="M19" s="7">
        <f>SUM($D$19:$L$19)</f>
        <v>5265000</v>
      </c>
    </row>
    <row r="20" spans="1:13">
      <c r="A20" s="6" t="s">
        <v>48</v>
      </c>
      <c r="B20" s="12" t="s">
        <v>49</v>
      </c>
      <c r="C20" s="12"/>
      <c r="D20" s="7">
        <v>0</v>
      </c>
      <c r="E20" s="7">
        <v>0</v>
      </c>
      <c r="F20" s="7">
        <v>1500000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f>SUM($D$20:$L$20)</f>
        <v>1500000</v>
      </c>
    </row>
    <row r="21" spans="1:13">
      <c r="A21" s="6" t="s">
        <v>50</v>
      </c>
      <c r="B21" s="12" t="s">
        <v>51</v>
      </c>
      <c r="C21" s="12"/>
      <c r="D21" s="7">
        <v>0</v>
      </c>
      <c r="E21" s="7">
        <v>0</v>
      </c>
      <c r="F21" s="7">
        <v>16402500</v>
      </c>
      <c r="G21" s="7">
        <v>0</v>
      </c>
      <c r="H21" s="7">
        <v>0</v>
      </c>
      <c r="I21" s="7">
        <v>900000</v>
      </c>
      <c r="J21" s="7">
        <v>0</v>
      </c>
      <c r="K21" s="7">
        <v>0</v>
      </c>
      <c r="L21" s="7">
        <v>0</v>
      </c>
      <c r="M21" s="7">
        <f>SUM($D$21:$L$21)</f>
        <v>17302500</v>
      </c>
    </row>
    <row r="22" spans="1:13">
      <c r="A22" s="6" t="s">
        <v>52</v>
      </c>
      <c r="B22" s="12" t="s">
        <v>53</v>
      </c>
      <c r="C22" s="12"/>
      <c r="D22" s="7">
        <v>0</v>
      </c>
      <c r="E22" s="7">
        <v>0</v>
      </c>
      <c r="F22" s="7">
        <v>6750000</v>
      </c>
      <c r="G22" s="7">
        <v>0</v>
      </c>
      <c r="H22" s="7">
        <v>0</v>
      </c>
      <c r="I22" s="7">
        <v>38952000</v>
      </c>
      <c r="J22" s="7">
        <v>0</v>
      </c>
      <c r="K22" s="7">
        <v>0</v>
      </c>
      <c r="L22" s="7">
        <v>0</v>
      </c>
      <c r="M22" s="7">
        <f>SUM($D$22:$L$22)</f>
        <v>45702000</v>
      </c>
    </row>
    <row r="23" spans="1:13">
      <c r="A23" s="6" t="s">
        <v>54</v>
      </c>
      <c r="B23" s="12" t="s">
        <v>55</v>
      </c>
      <c r="C23" s="12"/>
      <c r="D23" s="7">
        <v>163286750</v>
      </c>
      <c r="E23" s="7">
        <v>19549950</v>
      </c>
      <c r="F23" s="7">
        <v>446310400</v>
      </c>
      <c r="G23" s="7">
        <v>150000</v>
      </c>
      <c r="H23" s="7">
        <v>0</v>
      </c>
      <c r="I23" s="7">
        <v>34012500</v>
      </c>
      <c r="J23" s="7">
        <v>0</v>
      </c>
      <c r="K23" s="7">
        <v>0</v>
      </c>
      <c r="L23" s="7">
        <v>0</v>
      </c>
      <c r="M23" s="7">
        <f>SUM($D$23:$L$23)</f>
        <v>663309600</v>
      </c>
    </row>
    <row r="24" spans="1:13">
      <c r="A24" s="8" t="s">
        <v>56</v>
      </c>
      <c r="B24" s="13" t="s">
        <v>57</v>
      </c>
      <c r="C24" s="13"/>
      <c r="D24" s="9">
        <v>0</v>
      </c>
      <c r="E24" s="9">
        <v>0</v>
      </c>
      <c r="F24" s="9">
        <v>0</v>
      </c>
      <c r="G24" s="9">
        <v>30000</v>
      </c>
      <c r="H24" s="9">
        <v>3870000</v>
      </c>
      <c r="I24" s="9">
        <v>0</v>
      </c>
      <c r="J24" s="9">
        <v>4725000</v>
      </c>
      <c r="K24" s="9">
        <v>0</v>
      </c>
      <c r="L24" s="9">
        <v>90000000</v>
      </c>
      <c r="M24" s="9">
        <f>SUM($D$24:$L$24)</f>
        <v>98625000</v>
      </c>
    </row>
    <row r="25" spans="1:13">
      <c r="A25" s="11" t="s">
        <v>58</v>
      </c>
      <c r="B25" s="11"/>
      <c r="C25" s="11"/>
      <c r="D25" s="10">
        <f>SUM($D$10:$D$24)</f>
        <v>163286750</v>
      </c>
      <c r="E25" s="10">
        <f>SUM($E$10:$E$24)</f>
        <v>19549950</v>
      </c>
      <c r="F25" s="10">
        <f>SUM($F$10:$F$24)</f>
        <v>519919900</v>
      </c>
      <c r="G25" s="10">
        <f>SUM($G$10:$G$24)</f>
        <v>180000</v>
      </c>
      <c r="H25" s="10">
        <f>SUM($H$10:$H$24)</f>
        <v>8955000</v>
      </c>
      <c r="I25" s="10">
        <f>SUM($I$10:$I$24)</f>
        <v>118207000</v>
      </c>
      <c r="J25" s="10">
        <f>SUM($J$10:$J$24)</f>
        <v>4725000</v>
      </c>
      <c r="K25" s="10">
        <f>SUM($K$10:$K$24)</f>
        <v>0</v>
      </c>
      <c r="L25" s="10">
        <f>SUM($L$10:$L$24)</f>
        <v>90000000</v>
      </c>
      <c r="M25" s="10">
        <f>SUM($M$10:$M$24)</f>
        <v>924823600</v>
      </c>
    </row>
  </sheetData>
  <mergeCells count="27">
    <mergeCell ref="A1:M1"/>
    <mergeCell ref="A2:M2"/>
    <mergeCell ref="A4:B4"/>
    <mergeCell ref="A5:B5"/>
    <mergeCell ref="A6:B6"/>
    <mergeCell ref="C4:M4"/>
    <mergeCell ref="C5:M5"/>
    <mergeCell ref="C6:M6"/>
    <mergeCell ref="B18:C18"/>
    <mergeCell ref="B8:C8"/>
    <mergeCell ref="B9:C9"/>
    <mergeCell ref="M8:M9"/>
    <mergeCell ref="B10:C10"/>
    <mergeCell ref="B11:C11"/>
    <mergeCell ref="B12:C12"/>
    <mergeCell ref="B13:C13"/>
    <mergeCell ref="B14:C14"/>
    <mergeCell ref="B15:C15"/>
    <mergeCell ref="B16:C16"/>
    <mergeCell ref="B17:C17"/>
    <mergeCell ref="A25:C25"/>
    <mergeCell ref="B19:C19"/>
    <mergeCell ref="B20:C20"/>
    <mergeCell ref="B21:C21"/>
    <mergeCell ref="B22:C22"/>
    <mergeCell ref="B23:C23"/>
    <mergeCell ref="B24:C24"/>
  </mergeCells>
  <pageMargins left="0.39370078740157477" right="0.39370078740157477" top="0.55118110236220463" bottom="0.98425196850393704" header="0" footer="0.59055118110236215"/>
  <pageSetup paperSize="9" scale="57" pageOrder="overThenDown" orientation="landscape" verticalDpi="0" r:id="rId1"/>
  <headerFooter>
    <oddFooter>&amp;LM.İ.B.M.Y. - Örnek 8&amp;RSayfa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2025-10-01T05:45:54Z</dcterms:created>
  <dcterms:modified xsi:type="dcterms:W3CDTF">2025-10-03T10:04:30Z</dcterms:modified>
</cp:coreProperties>
</file>